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png" ContentType="image/png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Default Extension="wmf" ContentType="image/x-wmf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Municipality\01-projekty\_2024\OPŽP2\1 - ENERGIE\Výzva 63 (GASTRO)\Albrechtice\"/>
    </mc:Choice>
  </mc:AlternateContent>
  <bookViews>
    <workbookView xWindow="-28920" yWindow="-120" windowWidth="29040" windowHeight="15840" activeTab="0"/>
  </bookViews>
  <sheets>
    <sheet name="List1" sheetId="1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1" l="1"/>
</calcChain>
</file>

<file path=xl/sharedStrings.xml><?xml version="1.0" encoding="utf-8"?>
<sst xmlns="http://schemas.openxmlformats.org/spreadsheetml/2006/main" count="203" uniqueCount="99">
  <si>
    <t>STÁVAJÍCÍ ZAŘÍZENÍ</t>
  </si>
  <si>
    <t>rok výroby</t>
  </si>
  <si>
    <t>médium</t>
  </si>
  <si>
    <t>příkon</t>
  </si>
  <si>
    <t xml:space="preserve">graficky </t>
  </si>
  <si>
    <t>návrh</t>
  </si>
  <si>
    <t>NAVRHOVANÉ zařízení</t>
  </si>
  <si>
    <t>cena bez DPH</t>
  </si>
  <si>
    <t>VARNA</t>
  </si>
  <si>
    <t>elektro</t>
  </si>
  <si>
    <t>vyměnit</t>
  </si>
  <si>
    <t>nový</t>
  </si>
  <si>
    <t>24 kW</t>
  </si>
  <si>
    <t>vyřadit bez náhrady</t>
  </si>
  <si>
    <t>35 kW</t>
  </si>
  <si>
    <t>ponechat</t>
  </si>
  <si>
    <t>nová</t>
  </si>
  <si>
    <t>0,75 kW</t>
  </si>
  <si>
    <t>3 kW</t>
  </si>
  <si>
    <t>MYTÍ STOLNÍHO A PROVOZNÍHO NÁDOBÍ</t>
  </si>
  <si>
    <t>UDRŽOVÁNÍ A VÝDEJ</t>
  </si>
  <si>
    <t>zásobník ohřevný na talíře 2 tubus - 2 ks</t>
  </si>
  <si>
    <t>2 x 1,8 kW</t>
  </si>
  <si>
    <t>2 x 2 kW</t>
  </si>
  <si>
    <t>nově pořízeno</t>
  </si>
  <si>
    <t>0,65 kW</t>
  </si>
  <si>
    <t>CHLAZENÍ</t>
  </si>
  <si>
    <t>nové</t>
  </si>
  <si>
    <r>
      <rPr>
        <b/>
        <sz val="16"/>
        <color theme="1"/>
        <rFont val="Calibri"/>
        <family val="2"/>
        <charset val="238"/>
        <scheme val="minor"/>
      </rPr>
      <t>CELKEM</t>
    </r>
    <r>
      <rPr>
        <sz val="12"/>
        <color theme="1"/>
        <rFont val="Calibri"/>
        <family val="2"/>
        <charset val="238"/>
        <scheme val="minor"/>
      </rPr>
      <t xml:space="preserve"> příkon elektro</t>
    </r>
  </si>
  <si>
    <t>stávající</t>
  </si>
  <si>
    <t>nově</t>
  </si>
  <si>
    <r>
      <rPr>
        <b/>
        <sz val="16"/>
        <color theme="1"/>
        <rFont val="Calibri"/>
        <family val="2"/>
        <charset val="238"/>
        <scheme val="minor"/>
      </rPr>
      <t>CELKEM</t>
    </r>
    <r>
      <rPr>
        <sz val="12"/>
        <color theme="1"/>
        <rFont val="Calibri"/>
        <family val="2"/>
        <charset val="238"/>
        <scheme val="minor"/>
      </rPr>
      <t xml:space="preserve"> příkon plyn</t>
    </r>
  </si>
  <si>
    <t xml:space="preserve">CELKEM </t>
  </si>
  <si>
    <t>27,6 kW</t>
  </si>
  <si>
    <t>PŘÍPRAVNA</t>
  </si>
  <si>
    <t>Stůl chladící Nordline</t>
  </si>
  <si>
    <t>0,3 kW</t>
  </si>
  <si>
    <t>17,6 kW</t>
  </si>
  <si>
    <t xml:space="preserve">Pánev smažící Fagor SBE 80 L </t>
  </si>
  <si>
    <t>12 kW</t>
  </si>
  <si>
    <t>Fritéza Fagor FE 9-10  el.</t>
  </si>
  <si>
    <t>36 kW</t>
  </si>
  <si>
    <t>nepoužívá se</t>
  </si>
  <si>
    <t>Sporák Kromet 700.KE4-C s el. Troubou</t>
  </si>
  <si>
    <t xml:space="preserve">11,9 kW </t>
  </si>
  <si>
    <t>9 kW</t>
  </si>
  <si>
    <t xml:space="preserve">Kotel Gasztrometál 150 L </t>
  </si>
  <si>
    <t xml:space="preserve">Kotel ALBA E-B-85L  </t>
  </si>
  <si>
    <t xml:space="preserve">Konvektomat Retigo B 1221 </t>
  </si>
  <si>
    <t xml:space="preserve">Konvektomat Retigo 10.1 </t>
  </si>
  <si>
    <t xml:space="preserve">Robot hnětací RE 22 </t>
  </si>
  <si>
    <t>Škrabka nerez Pentas</t>
  </si>
  <si>
    <t>0,55 kW</t>
  </si>
  <si>
    <t xml:space="preserve">krouhač zeleniny MKZ -30 </t>
  </si>
  <si>
    <t>0,,55 kW</t>
  </si>
  <si>
    <t>Myčka průchozí AH 1240</t>
  </si>
  <si>
    <t>Myčka provozního nádobí Elektrolux EPPWESG</t>
  </si>
  <si>
    <t>Kotel Zanussi HPNE  815 150 L</t>
  </si>
  <si>
    <t>Kotel Fagor ME 7-10 85 L</t>
  </si>
  <si>
    <t>Mrazící skříň Nordline UF 600</t>
  </si>
  <si>
    <t>Chladící skříň S 500 S</t>
  </si>
  <si>
    <t>Chladící skříň S Cold S-1400</t>
  </si>
  <si>
    <t>Mrazící skříň Tefcold FR 605</t>
  </si>
  <si>
    <t>Chladící skříň Nordline</t>
  </si>
  <si>
    <t>37,2 kW</t>
  </si>
  <si>
    <t>21 kW</t>
  </si>
  <si>
    <t>6,5 kW</t>
  </si>
  <si>
    <t>2,7 kW</t>
  </si>
  <si>
    <t>Vozík výdejkní ohřevný EKG 3 GN  2 ks</t>
  </si>
  <si>
    <t>2 x 1,4 kW</t>
  </si>
  <si>
    <t>10,815 kW</t>
  </si>
  <si>
    <t>0,68 kW</t>
  </si>
  <si>
    <t>0,2 kW</t>
  </si>
  <si>
    <t>9,9 kW</t>
  </si>
  <si>
    <t>20 kW</t>
  </si>
  <si>
    <t>11,7 kW</t>
  </si>
  <si>
    <t>0,235 kW</t>
  </si>
  <si>
    <t>0,25 kW</t>
  </si>
  <si>
    <t xml:space="preserve"> 27,5 kW</t>
  </si>
  <si>
    <t>málo se používá</t>
  </si>
  <si>
    <t>Výdejní stůl ohřevný SVOR 1</t>
  </si>
  <si>
    <t>3,745 kW</t>
  </si>
  <si>
    <t>Konvektomat 20.1, příslušenství</t>
  </si>
  <si>
    <t>Kotel multifunkční + příslušeství</t>
  </si>
  <si>
    <t xml:space="preserve">Kotel 150 L </t>
  </si>
  <si>
    <t>Kotel Mích. 100 L, tyč. Mixér+ příslušenství</t>
  </si>
  <si>
    <t>Pánev smažící,  tlak + příslušenství</t>
  </si>
  <si>
    <t xml:space="preserve">Sporák Indukce 2 plotny </t>
  </si>
  <si>
    <t>Robot hnětací 60 L + masomlýnek</t>
  </si>
  <si>
    <t>Stůl chladící</t>
  </si>
  <si>
    <t>škrabka</t>
  </si>
  <si>
    <t>krouhač</t>
  </si>
  <si>
    <t>Myčka průchozí s rekuperací</t>
  </si>
  <si>
    <t>Myčka Granulová + příslušenství</t>
  </si>
  <si>
    <t>Vozík výdejní ohřevný 3 GN - 2 ks</t>
  </si>
  <si>
    <t>Vozík ohřevný 14 GN, Scanbox</t>
  </si>
  <si>
    <t>Vozík ohřevný/chladící, Scanbox 6 + 6</t>
  </si>
  <si>
    <t>Chladící skřín</t>
  </si>
  <si>
    <t>Drobné stavební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</si>
</sst>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  <charset val="238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/>
      <bottom/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/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4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3" fillId="0" borderId="5" xfId="0" applyFont="1" applyBorder="1" applyAlignment="1">
      <alignment wrapText="1"/>
    </xf>
    <xf numFmtId="2" fontId="0" fillId="0" borderId="0" xfId="0" applyNumberFormat="1"/>
    <xf numFmtId="0" fontId="0" fillId="0" borderId="11" xfId="0" applyBorder="1" applyAlignment="1">
      <alignment horizontal="center"/>
    </xf>
    <xf numFmtId="0" fontId="6" fillId="0" borderId="2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2" xfId="0" applyFont="1" applyBorder="1" applyAlignment="1">
      <alignment wrapText="1"/>
    </xf>
    <xf numFmtId="0" fontId="0" fillId="0" borderId="11" xfId="0" applyBorder="1" applyAlignment="1">
      <alignment horizontal="center" wrapText="1"/>
    </xf>
    <xf numFmtId="2" fontId="4" fillId="0" borderId="13" xfId="0" applyNumberFormat="1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  <xf numFmtId="2" fontId="0" fillId="0" borderId="16" xfId="0" applyNumberFormat="1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0" fillId="0" borderId="17" xfId="0" applyBorder="1" applyAlignment="1">
      <alignment wrapText="1"/>
    </xf>
    <xf numFmtId="44" fontId="0" fillId="0" borderId="18" xfId="20" applyFont="1" applyBorder="1"/>
    <xf numFmtId="44" fontId="0" fillId="0" borderId="19" xfId="20" applyFont="1" applyBorder="1"/>
    <xf numFmtId="44" fontId="0" fillId="0" borderId="13" xfId="20" applyFont="1" applyBorder="1"/>
    <xf numFmtId="44" fontId="0" fillId="0" borderId="20" xfId="20" applyFont="1" applyBorder="1"/>
    <xf numFmtId="44" fontId="0" fillId="0" borderId="21" xfId="20" applyFont="1" applyBorder="1"/>
    <xf numFmtId="44" fontId="0" fillId="0" borderId="7" xfId="20" applyFont="1" applyBorder="1"/>
    <xf numFmtId="44" fontId="0" fillId="0" borderId="22" xfId="20" applyFont="1" applyBorder="1"/>
    <xf numFmtId="44" fontId="6" fillId="0" borderId="13" xfId="20" applyFont="1" applyBorder="1"/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9" xfId="0" applyBorder="1" applyAlignment="1">
      <alignment horizontal="left"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Měna" xfId="20" builtin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customXml" Target="../customXml/item2.xml" /><Relationship Id="rId7" Type="http://schemas.openxmlformats.org/officeDocument/2006/relationships/customXml" Target="../customXml/item3.xml" /><Relationship Id="rId5" Type="http://schemas.openxmlformats.org/officeDocument/2006/relationships/customXml" Target="../customXml/item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142567</xdr:colOff>
      <xdr:row>2</xdr:row>
      <xdr:rowOff>257526</xdr:rowOff>
    </xdr:from>
    <xdr:to>
      <xdr:col>4</xdr:col>
      <xdr:colOff>806244</xdr:colOff>
      <xdr:row>2</xdr:row>
      <xdr:rowOff>392374</xdr:rowOff>
    </xdr:to>
    <xdr:sp>
      <xdr:nvSpPr>
        <xdr:cNvPr id="2" name="Šipka: doprava 1">
          <a:extLst>
            <a:ext uri="{FF2B5EF4-FFF2-40B4-BE49-F238E27FC236}">
              <a16:creationId xmlns:a16="http://schemas.microsoft.com/office/drawing/2014/main" id="{3545f2c7-bdf0-2a54-c4a3-6e000e8210ef}"/>
            </a:ext>
          </a:extLst>
        </xdr:cNvPr>
        <xdr:cNvSpPr/>
      </xdr:nvSpPr>
      <xdr:spPr>
        <a:xfrm>
          <a:off x="6419850" y="1209675"/>
          <a:ext cx="666750" cy="13335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144484</xdr:colOff>
      <xdr:row>11</xdr:row>
      <xdr:rowOff>226348</xdr:rowOff>
    </xdr:from>
    <xdr:to>
      <xdr:col>4</xdr:col>
      <xdr:colOff>784321</xdr:colOff>
      <xdr:row>11</xdr:row>
      <xdr:rowOff>362857</xdr:rowOff>
    </xdr:to>
    <xdr:sp>
      <xdr:nvSpPr>
        <xdr:cNvPr id="3" name="Šipka: doprava 2">
          <a:extLst>
            <a:ext uri="{FF2B5EF4-FFF2-40B4-BE49-F238E27FC236}">
              <a16:creationId xmlns:a16="http://schemas.microsoft.com/office/drawing/2014/main" id="{89fe16fc-4d8a-41af-9ffe-aafaca8c70e6}"/>
            </a:ext>
          </a:extLst>
        </xdr:cNvPr>
        <xdr:cNvSpPr/>
      </xdr:nvSpPr>
      <xdr:spPr>
        <a:xfrm>
          <a:off x="6419850" y="4695825"/>
          <a:ext cx="638175" cy="13335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241598</xdr:colOff>
      <xdr:row>5</xdr:row>
      <xdr:rowOff>19132</xdr:rowOff>
    </xdr:from>
    <xdr:to>
      <xdr:col>4</xdr:col>
      <xdr:colOff>677027</xdr:colOff>
      <xdr:row>5</xdr:row>
      <xdr:rowOff>384892</xdr:rowOff>
    </xdr:to>
    <xdr:sp>
      <xdr:nvSpPr>
        <xdr:cNvPr id="10" name="Znak násobení 9">
          <a:extLst>
            <a:ext uri="{FF2B5EF4-FFF2-40B4-BE49-F238E27FC236}">
              <a16:creationId xmlns:a16="http://schemas.microsoft.com/office/drawing/2014/main" id="{17f0a175-71f3-4c19-9c0c-e84e3d4c9a23}"/>
            </a:ext>
          </a:extLst>
        </xdr:cNvPr>
        <xdr:cNvSpPr/>
      </xdr:nvSpPr>
      <xdr:spPr>
        <a:xfrm>
          <a:off x="6515100" y="2466975"/>
          <a:ext cx="438150" cy="361950"/>
        </a:xfrm>
        <a:prstGeom prst="mathMultiply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176151</xdr:colOff>
      <xdr:row>16</xdr:row>
      <xdr:rowOff>138810</xdr:rowOff>
    </xdr:from>
    <xdr:to>
      <xdr:col>4</xdr:col>
      <xdr:colOff>821684</xdr:colOff>
      <xdr:row>16</xdr:row>
      <xdr:rowOff>324592</xdr:rowOff>
    </xdr:to>
    <xdr:sp>
      <xdr:nvSpPr>
        <xdr:cNvPr id="12" name="Šipka: doprava 11">
          <a:extLst>
            <a:ext uri="{FF2B5EF4-FFF2-40B4-BE49-F238E27FC236}">
              <a16:creationId xmlns:a16="http://schemas.microsoft.com/office/drawing/2014/main" id="{dc734682-8ceb-4f2a-b910-9676d8dc7379}"/>
            </a:ext>
          </a:extLst>
        </xdr:cNvPr>
        <xdr:cNvSpPr/>
      </xdr:nvSpPr>
      <xdr:spPr>
        <a:xfrm>
          <a:off x="6448425" y="6753225"/>
          <a:ext cx="647700" cy="1905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134587</xdr:colOff>
      <xdr:row>30</xdr:row>
      <xdr:rowOff>158337</xdr:rowOff>
    </xdr:from>
    <xdr:to>
      <xdr:col>4</xdr:col>
      <xdr:colOff>780120</xdr:colOff>
      <xdr:row>30</xdr:row>
      <xdr:rowOff>297432</xdr:rowOff>
    </xdr:to>
    <xdr:sp>
      <xdr:nvSpPr>
        <xdr:cNvPr id="17" name="Šipka: doprava 16">
          <a:extLst>
            <a:ext uri="{FF2B5EF4-FFF2-40B4-BE49-F238E27FC236}">
              <a16:creationId xmlns:a16="http://schemas.microsoft.com/office/drawing/2014/main" id="{400e612f-e3f8-43aa-8bca-6c8d90fa674e}"/>
            </a:ext>
          </a:extLst>
        </xdr:cNvPr>
        <xdr:cNvSpPr/>
      </xdr:nvSpPr>
      <xdr:spPr>
        <a:xfrm>
          <a:off x="6410325" y="12773025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142505</xdr:colOff>
      <xdr:row>29</xdr:row>
      <xdr:rowOff>134587</xdr:rowOff>
    </xdr:from>
    <xdr:to>
      <xdr:col>4</xdr:col>
      <xdr:colOff>788038</xdr:colOff>
      <xdr:row>29</xdr:row>
      <xdr:rowOff>273682</xdr:rowOff>
    </xdr:to>
    <xdr:sp>
      <xdr:nvSpPr>
        <xdr:cNvPr id="18" name="Šipka: doprava 17">
          <a:extLst>
            <a:ext uri="{FF2B5EF4-FFF2-40B4-BE49-F238E27FC236}">
              <a16:creationId xmlns:a16="http://schemas.microsoft.com/office/drawing/2014/main" id="{13dbb2ff-0f55-4aad-9077-7dde8f2ab864}"/>
            </a:ext>
          </a:extLst>
        </xdr:cNvPr>
        <xdr:cNvSpPr/>
      </xdr:nvSpPr>
      <xdr:spPr>
        <a:xfrm>
          <a:off x="6419850" y="12315825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150421</xdr:colOff>
      <xdr:row>7</xdr:row>
      <xdr:rowOff>174172</xdr:rowOff>
    </xdr:from>
    <xdr:to>
      <xdr:col>4</xdr:col>
      <xdr:colOff>795954</xdr:colOff>
      <xdr:row>7</xdr:row>
      <xdr:rowOff>328111</xdr:rowOff>
    </xdr:to>
    <xdr:sp>
      <xdr:nvSpPr>
        <xdr:cNvPr id="19" name="Šipka: doprava 18">
          <a:extLst>
            <a:ext uri="{FF2B5EF4-FFF2-40B4-BE49-F238E27FC236}">
              <a16:creationId xmlns:a16="http://schemas.microsoft.com/office/drawing/2014/main" id="{4a18c1f5-201b-4731-b634-4af93e863eae}"/>
            </a:ext>
          </a:extLst>
        </xdr:cNvPr>
        <xdr:cNvSpPr/>
      </xdr:nvSpPr>
      <xdr:spPr>
        <a:xfrm>
          <a:off x="6429375" y="3400425"/>
          <a:ext cx="647700" cy="1524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229589</xdr:colOff>
      <xdr:row>9</xdr:row>
      <xdr:rowOff>63335</xdr:rowOff>
    </xdr:from>
    <xdr:to>
      <xdr:col>4</xdr:col>
      <xdr:colOff>665018</xdr:colOff>
      <xdr:row>9</xdr:row>
      <xdr:rowOff>427511</xdr:rowOff>
    </xdr:to>
    <xdr:sp>
      <xdr:nvSpPr>
        <xdr:cNvPr id="22" name="Znak násobení 21">
          <a:extLst>
            <a:ext uri="{FF2B5EF4-FFF2-40B4-BE49-F238E27FC236}">
              <a16:creationId xmlns:a16="http://schemas.microsoft.com/office/drawing/2014/main" id="{27897905-1b8e-4752-9906-205ca81d1021}"/>
            </a:ext>
          </a:extLst>
        </xdr:cNvPr>
        <xdr:cNvSpPr/>
      </xdr:nvSpPr>
      <xdr:spPr>
        <a:xfrm>
          <a:off x="6505575" y="4038600"/>
          <a:ext cx="438150" cy="0"/>
        </a:xfrm>
        <a:prstGeom prst="mathMultiply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158337</xdr:colOff>
      <xdr:row>8</xdr:row>
      <xdr:rowOff>174172</xdr:rowOff>
    </xdr:from>
    <xdr:to>
      <xdr:col>4</xdr:col>
      <xdr:colOff>803870</xdr:colOff>
      <xdr:row>8</xdr:row>
      <xdr:rowOff>328111</xdr:rowOff>
    </xdr:to>
    <xdr:sp>
      <xdr:nvSpPr>
        <xdr:cNvPr id="23" name="Šipka: doprava 22">
          <a:extLst>
            <a:ext uri="{FF2B5EF4-FFF2-40B4-BE49-F238E27FC236}">
              <a16:creationId xmlns:a16="http://schemas.microsoft.com/office/drawing/2014/main" id="{3a2d3f1f-7da6-4498-a6d9-395ac633672a}"/>
            </a:ext>
          </a:extLst>
        </xdr:cNvPr>
        <xdr:cNvSpPr/>
      </xdr:nvSpPr>
      <xdr:spPr>
        <a:xfrm>
          <a:off x="6438900" y="3800475"/>
          <a:ext cx="647700" cy="1524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142504</xdr:colOff>
      <xdr:row>12</xdr:row>
      <xdr:rowOff>126671</xdr:rowOff>
    </xdr:from>
    <xdr:to>
      <xdr:col>4</xdr:col>
      <xdr:colOff>788037</xdr:colOff>
      <xdr:row>12</xdr:row>
      <xdr:rowOff>280610</xdr:rowOff>
    </xdr:to>
    <xdr:sp>
      <xdr:nvSpPr>
        <xdr:cNvPr id="29" name="Šipka: doprava 28">
          <a:extLst>
            <a:ext uri="{FF2B5EF4-FFF2-40B4-BE49-F238E27FC236}">
              <a16:creationId xmlns:a16="http://schemas.microsoft.com/office/drawing/2014/main" id="{079c57be-72fe-421b-bde9-7707486d36d8}"/>
            </a:ext>
          </a:extLst>
        </xdr:cNvPr>
        <xdr:cNvSpPr/>
      </xdr:nvSpPr>
      <xdr:spPr>
        <a:xfrm>
          <a:off x="6419850" y="5105400"/>
          <a:ext cx="647700" cy="1524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4</xdr:col>
      <xdr:colOff>174172</xdr:colOff>
      <xdr:row>28</xdr:row>
      <xdr:rowOff>63336</xdr:rowOff>
    </xdr:from>
    <xdr:to>
      <xdr:col>4</xdr:col>
      <xdr:colOff>774536</xdr:colOff>
      <xdr:row>28</xdr:row>
      <xdr:rowOff>409700</xdr:rowOff>
    </xdr:to>
    <xdr:pic>
      <xdr:nvPicPr>
        <xdr:cNvPr id="30" name="Obrázek 29" descr="Obsah obrázku design&#10;&#10;Popis byl vytvořen automaticky">
          <a:extLst>
            <a:ext uri="{FF2B5EF4-FFF2-40B4-BE49-F238E27FC236}">
              <a16:creationId xmlns:a16="http://schemas.microsoft.com/office/drawing/2014/main" id="{f053e020-ceb9-4d7e-844f-108b9924d840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6448425" y="11820525"/>
          <a:ext cx="600075" cy="342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166254</xdr:colOff>
      <xdr:row>22</xdr:row>
      <xdr:rowOff>118753</xdr:rowOff>
    </xdr:from>
    <xdr:to>
      <xdr:col>4</xdr:col>
      <xdr:colOff>811787</xdr:colOff>
      <xdr:row>22</xdr:row>
      <xdr:rowOff>304535</xdr:rowOff>
    </xdr:to>
    <xdr:sp>
      <xdr:nvSpPr>
        <xdr:cNvPr id="5" name="Šipka: doprava 4">
          <a:extLst>
            <a:ext uri="{FF2B5EF4-FFF2-40B4-BE49-F238E27FC236}">
              <a16:creationId xmlns:a16="http://schemas.microsoft.com/office/drawing/2014/main" id="{ae27c4e6-0911-469d-a51b-3320f2eac80c}"/>
            </a:ext>
          </a:extLst>
        </xdr:cNvPr>
        <xdr:cNvSpPr/>
      </xdr:nvSpPr>
      <xdr:spPr>
        <a:xfrm>
          <a:off x="6438900" y="9296400"/>
          <a:ext cx="647700" cy="1905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4</xdr:col>
      <xdr:colOff>182088</xdr:colOff>
      <xdr:row>27</xdr:row>
      <xdr:rowOff>79169</xdr:rowOff>
    </xdr:from>
    <xdr:to>
      <xdr:col>4</xdr:col>
      <xdr:colOff>782452</xdr:colOff>
      <xdr:row>27</xdr:row>
      <xdr:rowOff>425533</xdr:rowOff>
    </xdr:to>
    <xdr:pic>
      <xdr:nvPicPr>
        <xdr:cNvPr id="24" name="Obrázek 23" descr="Obsah obrázku design&#10;&#10;Popis byl vytvořen automaticky">
          <a:extLst>
            <a:ext uri="{FF2B5EF4-FFF2-40B4-BE49-F238E27FC236}">
              <a16:creationId xmlns:a16="http://schemas.microsoft.com/office/drawing/2014/main" id="{ea83011d-9d05-47d6-aedd-7198fd5d0b89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6457950" y="11401425"/>
          <a:ext cx="600075" cy="342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166255</xdr:colOff>
      <xdr:row>18</xdr:row>
      <xdr:rowOff>182089</xdr:rowOff>
    </xdr:from>
    <xdr:to>
      <xdr:col>4</xdr:col>
      <xdr:colOff>811788</xdr:colOff>
      <xdr:row>18</xdr:row>
      <xdr:rowOff>321184</xdr:rowOff>
    </xdr:to>
    <xdr:sp>
      <xdr:nvSpPr>
        <xdr:cNvPr id="28" name="Šipka: doprava 27">
          <a:extLst>
            <a:ext uri="{FF2B5EF4-FFF2-40B4-BE49-F238E27FC236}">
              <a16:creationId xmlns:a16="http://schemas.microsoft.com/office/drawing/2014/main" id="{161ab965-ee14-4b2e-aa6b-765c0b6b76b3}"/>
            </a:ext>
          </a:extLst>
        </xdr:cNvPr>
        <xdr:cNvSpPr/>
      </xdr:nvSpPr>
      <xdr:spPr>
        <a:xfrm>
          <a:off x="6438900" y="7648575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150421</xdr:colOff>
      <xdr:row>15</xdr:row>
      <xdr:rowOff>150421</xdr:rowOff>
    </xdr:from>
    <xdr:to>
      <xdr:col>4</xdr:col>
      <xdr:colOff>795954</xdr:colOff>
      <xdr:row>15</xdr:row>
      <xdr:rowOff>289516</xdr:rowOff>
    </xdr:to>
    <xdr:sp>
      <xdr:nvSpPr>
        <xdr:cNvPr id="35" name="Šipka: doprava 34">
          <a:extLst>
            <a:ext uri="{FF2B5EF4-FFF2-40B4-BE49-F238E27FC236}">
              <a16:creationId xmlns:a16="http://schemas.microsoft.com/office/drawing/2014/main" id="{a43bb16a-b2f2-4373-a30d-cadccc5afa75}"/>
            </a:ext>
          </a:extLst>
        </xdr:cNvPr>
        <xdr:cNvSpPr/>
      </xdr:nvSpPr>
      <xdr:spPr>
        <a:xfrm>
          <a:off x="6429375" y="6334125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4</xdr:col>
      <xdr:colOff>174171</xdr:colOff>
      <xdr:row>6</xdr:row>
      <xdr:rowOff>15835</xdr:rowOff>
    </xdr:from>
    <xdr:to>
      <xdr:col>4</xdr:col>
      <xdr:colOff>774535</xdr:colOff>
      <xdr:row>6</xdr:row>
      <xdr:rowOff>362199</xdr:rowOff>
    </xdr:to>
    <xdr:pic>
      <xdr:nvPicPr>
        <xdr:cNvPr id="6" name="Obrázek 5" descr="Obsah obrázku design&#10;&#10;Popis byl vytvořen automaticky">
          <a:extLst>
            <a:ext uri="{FF2B5EF4-FFF2-40B4-BE49-F238E27FC236}">
              <a16:creationId xmlns:a16="http://schemas.microsoft.com/office/drawing/2014/main" id="{803a4354-532d-4af5-8212-31c5e86a98ea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6448425" y="2847975"/>
          <a:ext cx="600075" cy="342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158337</xdr:colOff>
      <xdr:row>3</xdr:row>
      <xdr:rowOff>221673</xdr:rowOff>
    </xdr:from>
    <xdr:to>
      <xdr:col>4</xdr:col>
      <xdr:colOff>803870</xdr:colOff>
      <xdr:row>3</xdr:row>
      <xdr:rowOff>375612</xdr:rowOff>
    </xdr:to>
    <xdr:sp>
      <xdr:nvSpPr>
        <xdr:cNvPr id="37" name="Šipka: doprava 36">
          <a:extLst>
            <a:ext uri="{FF2B5EF4-FFF2-40B4-BE49-F238E27FC236}">
              <a16:creationId xmlns:a16="http://schemas.microsoft.com/office/drawing/2014/main" id="{ca7af58f-8bb1-4fb1-a60a-9ae6d08ee300}"/>
            </a:ext>
          </a:extLst>
        </xdr:cNvPr>
        <xdr:cNvSpPr/>
      </xdr:nvSpPr>
      <xdr:spPr>
        <a:xfrm>
          <a:off x="6438900" y="1695450"/>
          <a:ext cx="647700" cy="1524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205839</xdr:colOff>
      <xdr:row>19</xdr:row>
      <xdr:rowOff>110836</xdr:rowOff>
    </xdr:from>
    <xdr:to>
      <xdr:col>4</xdr:col>
      <xdr:colOff>815438</xdr:colOff>
      <xdr:row>19</xdr:row>
      <xdr:rowOff>316675</xdr:rowOff>
    </xdr:to>
    <xdr:sp>
      <xdr:nvSpPr>
        <xdr:cNvPr id="38" name="Šipka: doprava 37">
          <a:extLst>
            <a:ext uri="{FF2B5EF4-FFF2-40B4-BE49-F238E27FC236}">
              <a16:creationId xmlns:a16="http://schemas.microsoft.com/office/drawing/2014/main" id="{f43fa621-2875-4568-b6ed-4953633697c8}"/>
            </a:ext>
          </a:extLst>
        </xdr:cNvPr>
        <xdr:cNvSpPr/>
      </xdr:nvSpPr>
      <xdr:spPr>
        <a:xfrm>
          <a:off x="6486525" y="8010525"/>
          <a:ext cx="609600" cy="20955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182088</xdr:colOff>
      <xdr:row>21</xdr:row>
      <xdr:rowOff>126672</xdr:rowOff>
    </xdr:from>
    <xdr:to>
      <xdr:col>4</xdr:col>
      <xdr:colOff>827621</xdr:colOff>
      <xdr:row>21</xdr:row>
      <xdr:rowOff>312454</xdr:rowOff>
    </xdr:to>
    <xdr:sp>
      <xdr:nvSpPr>
        <xdr:cNvPr id="45" name="Šipka: doprava 44">
          <a:extLst>
            <a:ext uri="{FF2B5EF4-FFF2-40B4-BE49-F238E27FC236}">
              <a16:creationId xmlns:a16="http://schemas.microsoft.com/office/drawing/2014/main" id="{3f637b37-61d8-4046-b54e-e7b34b00e73a}"/>
            </a:ext>
          </a:extLst>
        </xdr:cNvPr>
        <xdr:cNvSpPr/>
      </xdr:nvSpPr>
      <xdr:spPr>
        <a:xfrm>
          <a:off x="6457950" y="8877300"/>
          <a:ext cx="647700" cy="190500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150420</xdr:colOff>
      <xdr:row>14</xdr:row>
      <xdr:rowOff>134587</xdr:rowOff>
    </xdr:from>
    <xdr:to>
      <xdr:col>4</xdr:col>
      <xdr:colOff>795953</xdr:colOff>
      <xdr:row>14</xdr:row>
      <xdr:rowOff>273682</xdr:rowOff>
    </xdr:to>
    <xdr:sp>
      <xdr:nvSpPr>
        <xdr:cNvPr id="4" name="Šipka: doprava 3">
          <a:extLst>
            <a:ext uri="{FF2B5EF4-FFF2-40B4-BE49-F238E27FC236}">
              <a16:creationId xmlns:a16="http://schemas.microsoft.com/office/drawing/2014/main" id="{a55de891-1047-4f2c-aafb-becf58bef00e}"/>
            </a:ext>
          </a:extLst>
        </xdr:cNvPr>
        <xdr:cNvSpPr/>
      </xdr:nvSpPr>
      <xdr:spPr>
        <a:xfrm>
          <a:off x="6429375" y="5924550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4</xdr:col>
      <xdr:colOff>158338</xdr:colOff>
      <xdr:row>31</xdr:row>
      <xdr:rowOff>63335</xdr:rowOff>
    </xdr:from>
    <xdr:to>
      <xdr:col>4</xdr:col>
      <xdr:colOff>758702</xdr:colOff>
      <xdr:row>31</xdr:row>
      <xdr:rowOff>409699</xdr:rowOff>
    </xdr:to>
    <xdr:pic>
      <xdr:nvPicPr>
        <xdr:cNvPr id="7" name="Obrázek 6" descr="Obsah obrázku design&#10;&#10;Popis byl vytvořen automaticky">
          <a:extLst>
            <a:ext uri="{FF2B5EF4-FFF2-40B4-BE49-F238E27FC236}">
              <a16:creationId xmlns:a16="http://schemas.microsoft.com/office/drawing/2014/main" id="{65fe7385-0536-47e4-8f71-77c4b81caade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6438900" y="13106400"/>
          <a:ext cx="600075" cy="342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253341</xdr:colOff>
      <xdr:row>10</xdr:row>
      <xdr:rowOff>63334</xdr:rowOff>
    </xdr:from>
    <xdr:to>
      <xdr:col>4</xdr:col>
      <xdr:colOff>688770</xdr:colOff>
      <xdr:row>10</xdr:row>
      <xdr:rowOff>429094</xdr:rowOff>
    </xdr:to>
    <xdr:sp>
      <xdr:nvSpPr>
        <xdr:cNvPr id="8" name="Znak násobení 7">
          <a:extLst>
            <a:ext uri="{FF2B5EF4-FFF2-40B4-BE49-F238E27FC236}">
              <a16:creationId xmlns:a16="http://schemas.microsoft.com/office/drawing/2014/main" id="{18d48dfb-f971-42f5-92e9-cf3231191545}"/>
            </a:ext>
          </a:extLst>
        </xdr:cNvPr>
        <xdr:cNvSpPr/>
      </xdr:nvSpPr>
      <xdr:spPr>
        <a:xfrm>
          <a:off x="6534150" y="4105275"/>
          <a:ext cx="438150" cy="361950"/>
        </a:xfrm>
        <a:prstGeom prst="mathMultiply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150421</xdr:colOff>
      <xdr:row>4</xdr:row>
      <xdr:rowOff>134587</xdr:rowOff>
    </xdr:from>
    <xdr:to>
      <xdr:col>4</xdr:col>
      <xdr:colOff>795954</xdr:colOff>
      <xdr:row>4</xdr:row>
      <xdr:rowOff>273682</xdr:rowOff>
    </xdr:to>
    <xdr:sp>
      <xdr:nvSpPr>
        <xdr:cNvPr id="9" name="Šipka: doprava 8">
          <a:extLst>
            <a:ext uri="{FF2B5EF4-FFF2-40B4-BE49-F238E27FC236}">
              <a16:creationId xmlns:a16="http://schemas.microsoft.com/office/drawing/2014/main" id="{c0961136-701f-4a7e-b2df-75e46cc2f603}"/>
            </a:ext>
          </a:extLst>
        </xdr:cNvPr>
        <xdr:cNvSpPr/>
      </xdr:nvSpPr>
      <xdr:spPr>
        <a:xfrm>
          <a:off x="6429375" y="2133600"/>
          <a:ext cx="647700" cy="142875"/>
        </a:xfrm>
        <a:prstGeom prst="rightArrow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4</xdr:col>
      <xdr:colOff>253341</xdr:colOff>
      <xdr:row>23</xdr:row>
      <xdr:rowOff>55418</xdr:rowOff>
    </xdr:from>
    <xdr:to>
      <xdr:col>4</xdr:col>
      <xdr:colOff>688770</xdr:colOff>
      <xdr:row>23</xdr:row>
      <xdr:rowOff>421178</xdr:rowOff>
    </xdr:to>
    <xdr:sp>
      <xdr:nvSpPr>
        <xdr:cNvPr id="11" name="Znak násobení 10">
          <a:extLst>
            <a:ext uri="{FF2B5EF4-FFF2-40B4-BE49-F238E27FC236}">
              <a16:creationId xmlns:a16="http://schemas.microsoft.com/office/drawing/2014/main" id="{3783deef-3953-49fc-a217-1ba65c76a00b}"/>
            </a:ext>
          </a:extLst>
        </xdr:cNvPr>
        <xdr:cNvSpPr/>
      </xdr:nvSpPr>
      <xdr:spPr>
        <a:xfrm>
          <a:off x="6534150" y="9667875"/>
          <a:ext cx="438150" cy="361950"/>
        </a:xfrm>
        <a:prstGeom prst="mathMultiply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01883A0-B0F2-D046-BB13-0F51575549E7}">
  <sheetPr>
    <pageSetUpPr fitToPage="1"/>
  </sheetPr>
  <dimension ref="A1:L45"/>
  <sheetViews>
    <sheetView tabSelected="1" zoomScale="75" zoomScaleNormal="75" workbookViewId="0" topLeftCell="A21">
      <selection pane="topLeft" activeCell="K17" sqref="K17"/>
    </sheetView>
  </sheetViews>
  <sheetFormatPr defaultColWidth="11.255" defaultRowHeight="15.75"/>
  <cols>
    <col min="1" max="1" width="39.25" style="2" customWidth="1"/>
    <col min="2" max="2" width="14.625" style="2" bestFit="1" customWidth="1"/>
    <col min="3" max="3" width="11.375" style="2" bestFit="1" customWidth="1"/>
    <col min="4" max="4" width="17.125" customWidth="1"/>
    <col min="5" max="5" width="12.375" style="21" bestFit="1" customWidth="1"/>
    <col min="6" max="6" width="17.875" style="21" bestFit="1" customWidth="1"/>
    <col min="7" max="7" width="47.25" customWidth="1"/>
    <col min="8" max="8" width="14.625" style="21" bestFit="1" customWidth="1"/>
    <col min="9" max="9" width="11.25" style="21"/>
    <col min="10" max="10" width="11.75" style="21" customWidth="1"/>
    <col min="11" max="11" width="22.5" style="27" customWidth="1"/>
  </cols>
  <sheetData>
    <row r="1" spans="1:11" ht="41.25" thickBot="1">
      <c r="A1" s="6" t="s">
        <v>0</v>
      </c>
      <c r="B1" s="7" t="s">
        <v>1</v>
      </c>
      <c r="C1" s="7" t="s">
        <v>2</v>
      </c>
      <c r="D1" s="8" t="s">
        <v>3</v>
      </c>
      <c r="E1" s="18" t="s">
        <v>4</v>
      </c>
      <c r="F1" s="18" t="s">
        <v>5</v>
      </c>
      <c r="G1" s="7" t="s">
        <v>6</v>
      </c>
      <c r="H1" s="22" t="s">
        <v>1</v>
      </c>
      <c r="I1" s="22" t="s">
        <v>2</v>
      </c>
      <c r="J1" s="18" t="s">
        <v>3</v>
      </c>
      <c r="K1" s="35" t="s">
        <v>7</v>
      </c>
    </row>
    <row r="2" spans="1:11" ht="33.75" customHeight="1" thickBot="1">
      <c r="A2" s="33" t="s">
        <v>8</v>
      </c>
      <c r="B2" s="38"/>
      <c r="C2" s="39"/>
      <c r="D2" s="40"/>
      <c r="E2" s="31"/>
      <c r="F2" s="31"/>
      <c r="G2" s="38"/>
      <c r="H2" s="39"/>
      <c r="I2" s="39"/>
      <c r="J2" s="47"/>
      <c r="K2" s="44"/>
    </row>
    <row r="3" spans="1:11" ht="41.45" customHeight="1">
      <c r="A3" s="37" t="s">
        <v>49</v>
      </c>
      <c r="B3" s="34">
        <v>2010</v>
      </c>
      <c r="C3" s="34" t="s">
        <v>9</v>
      </c>
      <c r="D3" s="28" t="s">
        <v>37</v>
      </c>
      <c r="E3" s="28"/>
      <c r="F3" s="28" t="s">
        <v>10</v>
      </c>
      <c r="G3" s="45" t="s">
        <v>82</v>
      </c>
      <c r="H3" s="34" t="s">
        <v>11</v>
      </c>
      <c r="I3" s="46" t="s">
        <v>9</v>
      </c>
      <c r="J3" s="34" t="s">
        <v>64</v>
      </c>
      <c r="K3" s="49">
        <v>700000</v>
      </c>
    </row>
    <row r="4" spans="1:11" ht="41.45" customHeight="1">
      <c r="A4" s="25" t="s">
        <v>48</v>
      </c>
      <c r="B4" s="4">
        <v>2012</v>
      </c>
      <c r="C4" s="4" t="s">
        <v>9</v>
      </c>
      <c r="D4" s="5" t="s">
        <v>14</v>
      </c>
      <c r="E4" s="5"/>
      <c r="F4" s="5" t="s">
        <v>10</v>
      </c>
      <c r="G4" s="45" t="s">
        <v>82</v>
      </c>
      <c r="H4" s="4" t="s">
        <v>11</v>
      </c>
      <c r="I4" s="4" t="s">
        <v>9</v>
      </c>
      <c r="J4" s="5" t="s">
        <v>64</v>
      </c>
      <c r="K4" s="50">
        <v>700000</v>
      </c>
    </row>
    <row r="5" spans="1:11" ht="35.45" customHeight="1">
      <c r="A5" s="25" t="s">
        <v>58</v>
      </c>
      <c r="B5" s="4">
        <v>2012</v>
      </c>
      <c r="C5" s="4" t="s">
        <v>9</v>
      </c>
      <c r="D5" s="5" t="s">
        <v>45</v>
      </c>
      <c r="E5" s="5"/>
      <c r="F5" s="5" t="s">
        <v>10</v>
      </c>
      <c r="G5" s="3" t="s">
        <v>83</v>
      </c>
      <c r="H5" s="4" t="s">
        <v>11</v>
      </c>
      <c r="I5" s="4" t="s">
        <v>9</v>
      </c>
      <c r="J5" s="4" t="s">
        <v>78</v>
      </c>
      <c r="K5" s="50">
        <v>700000</v>
      </c>
    </row>
    <row r="6" spans="1:11" ht="30.6" customHeight="1">
      <c r="A6" s="25" t="s">
        <v>47</v>
      </c>
      <c r="B6" s="4">
        <v>2005</v>
      </c>
      <c r="C6" s="4" t="s">
        <v>9</v>
      </c>
      <c r="D6" s="5" t="s">
        <v>39</v>
      </c>
      <c r="E6" s="5"/>
      <c r="F6" s="5" t="s">
        <v>13</v>
      </c>
      <c r="G6" s="3"/>
      <c r="H6" s="4"/>
      <c r="I6" s="4"/>
      <c r="J6" s="5"/>
      <c r="K6" s="50"/>
    </row>
    <row r="7" spans="1:11" ht="31.9" customHeight="1">
      <c r="A7" s="25" t="s">
        <v>46</v>
      </c>
      <c r="B7" s="4">
        <v>2022</v>
      </c>
      <c r="C7" s="4" t="s">
        <v>9</v>
      </c>
      <c r="D7" s="5" t="s">
        <v>12</v>
      </c>
      <c r="E7" s="5"/>
      <c r="F7" s="32" t="s">
        <v>15</v>
      </c>
      <c r="G7" s="3" t="s">
        <v>84</v>
      </c>
      <c r="H7" s="4">
        <v>2022</v>
      </c>
      <c r="I7" s="4" t="s">
        <v>9</v>
      </c>
      <c r="J7" s="5" t="s">
        <v>12</v>
      </c>
      <c r="K7" s="50"/>
    </row>
    <row r="8" spans="1:11" ht="31.9" customHeight="1">
      <c r="A8" s="25" t="s">
        <v>57</v>
      </c>
      <c r="B8" s="4">
        <v>2003</v>
      </c>
      <c r="C8" s="4" t="s">
        <v>9</v>
      </c>
      <c r="D8" s="5" t="s">
        <v>12</v>
      </c>
      <c r="E8" s="5"/>
      <c r="F8" s="4" t="s">
        <v>10</v>
      </c>
      <c r="G8" s="3" t="s">
        <v>85</v>
      </c>
      <c r="H8" s="4" t="s">
        <v>11</v>
      </c>
      <c r="I8" s="4" t="s">
        <v>9</v>
      </c>
      <c r="J8" s="4" t="s">
        <v>33</v>
      </c>
      <c r="K8" s="50">
        <v>1000000</v>
      </c>
    </row>
    <row r="9" spans="1:11" ht="32.85" customHeight="1">
      <c r="A9" s="25" t="s">
        <v>38</v>
      </c>
      <c r="B9" s="4">
        <v>2012</v>
      </c>
      <c r="C9" s="4" t="s">
        <v>9</v>
      </c>
      <c r="D9" s="5" t="s">
        <v>39</v>
      </c>
      <c r="E9" s="5"/>
      <c r="F9" s="4" t="s">
        <v>10</v>
      </c>
      <c r="G9" s="3" t="s">
        <v>86</v>
      </c>
      <c r="H9" s="4" t="s">
        <v>16</v>
      </c>
      <c r="I9" s="4" t="s">
        <v>9</v>
      </c>
      <c r="J9" s="5" t="s">
        <v>65</v>
      </c>
      <c r="K9" s="50">
        <v>650000</v>
      </c>
    </row>
    <row r="10" spans="1:12" ht="34.15" customHeight="1" hidden="1">
      <c r="A10" s="25" t="s">
        <v>40</v>
      </c>
      <c r="B10" s="4">
        <v>2012</v>
      </c>
      <c r="C10" s="4" t="s">
        <v>9</v>
      </c>
      <c r="D10" s="5" t="s">
        <v>41</v>
      </c>
      <c r="E10" s="5"/>
      <c r="F10" s="5" t="s">
        <v>13</v>
      </c>
      <c r="G10" s="3"/>
      <c r="H10" s="4"/>
      <c r="I10" s="4" t="s">
        <v>9</v>
      </c>
      <c r="J10" s="5"/>
      <c r="K10" s="50"/>
      <c r="L10" t="s">
        <v>42</v>
      </c>
    </row>
    <row r="11" spans="1:12" ht="34.15" customHeight="1">
      <c r="A11" s="25" t="s">
        <v>40</v>
      </c>
      <c r="B11" s="4">
        <v>2012</v>
      </c>
      <c r="C11" s="4" t="s">
        <v>9</v>
      </c>
      <c r="D11" s="5" t="s">
        <v>41</v>
      </c>
      <c r="E11" s="5"/>
      <c r="F11" s="5" t="s">
        <v>13</v>
      </c>
      <c r="G11" s="3"/>
      <c r="H11" s="4"/>
      <c r="I11" s="4"/>
      <c r="J11" s="5"/>
      <c r="K11" s="50"/>
      <c r="L11" t="s">
        <v>79</v>
      </c>
    </row>
    <row r="12" spans="1:11" ht="41.1" customHeight="1">
      <c r="A12" s="25" t="s">
        <v>43</v>
      </c>
      <c r="B12" s="4">
        <v>2010</v>
      </c>
      <c r="C12" s="4" t="s">
        <v>9</v>
      </c>
      <c r="D12" s="5" t="s">
        <v>44</v>
      </c>
      <c r="E12" s="5"/>
      <c r="F12" s="4" t="s">
        <v>10</v>
      </c>
      <c r="G12" s="3" t="s">
        <v>87</v>
      </c>
      <c r="H12" s="4" t="s">
        <v>11</v>
      </c>
      <c r="I12" s="4" t="s">
        <v>9</v>
      </c>
      <c r="J12" s="5" t="s">
        <v>66</v>
      </c>
      <c r="K12" s="50">
        <v>300000</v>
      </c>
    </row>
    <row r="13" spans="1:11" ht="30.4" customHeight="1" thickBot="1">
      <c r="A13" s="25" t="s">
        <v>50</v>
      </c>
      <c r="B13" s="4">
        <v>2006</v>
      </c>
      <c r="C13" s="4" t="s">
        <v>9</v>
      </c>
      <c r="D13" s="5" t="s">
        <v>18</v>
      </c>
      <c r="E13" s="5"/>
      <c r="F13" s="5" t="s">
        <v>10</v>
      </c>
      <c r="G13" s="25" t="s">
        <v>88</v>
      </c>
      <c r="H13" s="4" t="s">
        <v>11</v>
      </c>
      <c r="I13" s="4" t="s">
        <v>9</v>
      </c>
      <c r="J13" s="5" t="s">
        <v>67</v>
      </c>
      <c r="K13" s="50">
        <v>300000</v>
      </c>
    </row>
    <row r="14" spans="1:11" ht="34.15" customHeight="1" thickBot="1">
      <c r="A14" s="33" t="s">
        <v>34</v>
      </c>
      <c r="B14" s="30"/>
      <c r="C14" s="30"/>
      <c r="D14" s="31"/>
      <c r="E14" s="31"/>
      <c r="F14" s="31"/>
      <c r="G14" s="41"/>
      <c r="H14" s="30"/>
      <c r="I14" s="30"/>
      <c r="J14" s="31"/>
      <c r="K14" s="51"/>
    </row>
    <row r="15" spans="1:11" ht="31.35" customHeight="1">
      <c r="A15" s="25" t="s">
        <v>35</v>
      </c>
      <c r="B15" s="4">
        <v>2012</v>
      </c>
      <c r="C15" s="4" t="s">
        <v>9</v>
      </c>
      <c r="D15" s="5" t="s">
        <v>36</v>
      </c>
      <c r="E15" s="5"/>
      <c r="F15" s="5" t="s">
        <v>10</v>
      </c>
      <c r="G15" s="3" t="s">
        <v>89</v>
      </c>
      <c r="H15" s="4" t="s">
        <v>11</v>
      </c>
      <c r="I15" s="4" t="s">
        <v>9</v>
      </c>
      <c r="J15" s="5" t="s">
        <v>36</v>
      </c>
      <c r="K15" s="50">
        <v>60000</v>
      </c>
    </row>
    <row r="16" spans="1:11" ht="34.15" customHeight="1">
      <c r="A16" s="25" t="s">
        <v>51</v>
      </c>
      <c r="B16" s="4">
        <v>2001</v>
      </c>
      <c r="C16" s="4" t="s">
        <v>9</v>
      </c>
      <c r="D16" s="5" t="s">
        <v>52</v>
      </c>
      <c r="E16" s="5"/>
      <c r="F16" s="5" t="s">
        <v>10</v>
      </c>
      <c r="G16" s="3" t="s">
        <v>90</v>
      </c>
      <c r="H16" s="4" t="s">
        <v>16</v>
      </c>
      <c r="I16" s="4" t="s">
        <v>9</v>
      </c>
      <c r="J16" s="5" t="s">
        <v>52</v>
      </c>
      <c r="K16" s="50">
        <v>70000</v>
      </c>
    </row>
    <row r="17" spans="1:11" ht="34.15" customHeight="1" thickBot="1">
      <c r="A17" s="37" t="s">
        <v>53</v>
      </c>
      <c r="B17" s="34">
        <v>2007</v>
      </c>
      <c r="C17" s="9" t="s">
        <v>9</v>
      </c>
      <c r="D17" s="10" t="s">
        <v>52</v>
      </c>
      <c r="E17" s="10"/>
      <c r="F17" s="10" t="s">
        <v>10</v>
      </c>
      <c r="G17" s="43" t="s">
        <v>91</v>
      </c>
      <c r="H17" s="34" t="s">
        <v>11</v>
      </c>
      <c r="I17" s="9" t="s">
        <v>9</v>
      </c>
      <c r="J17" s="10" t="s">
        <v>54</v>
      </c>
      <c r="K17" s="52">
        <v>80000</v>
      </c>
    </row>
    <row r="18" spans="1:11" ht="34.15" customHeight="1" thickBot="1">
      <c r="A18" s="33" t="s">
        <v>19</v>
      </c>
      <c r="B18" s="30"/>
      <c r="C18" s="30"/>
      <c r="D18" s="31"/>
      <c r="E18" s="31"/>
      <c r="F18" s="31"/>
      <c r="G18" s="41"/>
      <c r="H18" s="30"/>
      <c r="I18" s="30"/>
      <c r="J18" s="31"/>
      <c r="K18" s="51"/>
    </row>
    <row r="19" spans="1:11" ht="34.15" customHeight="1">
      <c r="A19" s="45" t="s">
        <v>55</v>
      </c>
      <c r="B19" s="46">
        <v>2019</v>
      </c>
      <c r="C19" s="46" t="s">
        <v>9</v>
      </c>
      <c r="D19" s="32" t="s">
        <v>70</v>
      </c>
      <c r="E19" s="32"/>
      <c r="F19" s="32" t="s">
        <v>10</v>
      </c>
      <c r="G19" s="45" t="s">
        <v>92</v>
      </c>
      <c r="H19" s="46" t="s">
        <v>16</v>
      </c>
      <c r="I19" s="46" t="s">
        <v>9</v>
      </c>
      <c r="J19" s="32" t="s">
        <v>73</v>
      </c>
      <c r="K19" s="49">
        <v>400000</v>
      </c>
    </row>
    <row r="20" spans="1:11" ht="34.15" customHeight="1" thickBot="1">
      <c r="A20" s="37" t="s">
        <v>56</v>
      </c>
      <c r="B20" s="34">
        <v>2017</v>
      </c>
      <c r="C20" s="34" t="s">
        <v>9</v>
      </c>
      <c r="D20" s="10" t="s">
        <v>74</v>
      </c>
      <c r="E20" s="10"/>
      <c r="F20" s="10" t="s">
        <v>10</v>
      </c>
      <c r="G20" s="42" t="s">
        <v>93</v>
      </c>
      <c r="H20" s="34" t="s">
        <v>16</v>
      </c>
      <c r="I20" s="34" t="s">
        <v>9</v>
      </c>
      <c r="J20" s="28" t="s">
        <v>75</v>
      </c>
      <c r="K20" s="52">
        <v>700000</v>
      </c>
    </row>
    <row r="21" spans="1:11" ht="34.15" customHeight="1" thickBot="1">
      <c r="A21" s="33" t="s">
        <v>20</v>
      </c>
      <c r="B21" s="30"/>
      <c r="C21" s="30"/>
      <c r="D21" s="31"/>
      <c r="E21" s="31"/>
      <c r="F21" s="31"/>
      <c r="G21" s="41"/>
      <c r="H21" s="30"/>
      <c r="I21" s="30"/>
      <c r="J21" s="31"/>
      <c r="K21" s="51"/>
    </row>
    <row r="22" spans="1:11" ht="34.15" customHeight="1">
      <c r="A22" s="37" t="s">
        <v>68</v>
      </c>
      <c r="B22" s="34">
        <v>2004</v>
      </c>
      <c r="C22" s="34" t="s">
        <v>9</v>
      </c>
      <c r="D22" s="28" t="s">
        <v>69</v>
      </c>
      <c r="E22" s="28"/>
      <c r="F22" s="5" t="s">
        <v>10</v>
      </c>
      <c r="G22" s="42" t="s">
        <v>94</v>
      </c>
      <c r="H22" s="34" t="s">
        <v>27</v>
      </c>
      <c r="I22" s="34" t="s">
        <v>9</v>
      </c>
      <c r="J22" s="32" t="s">
        <v>69</v>
      </c>
      <c r="K22" s="49">
        <v>80000</v>
      </c>
    </row>
    <row r="23" spans="1:11" ht="34.15" customHeight="1">
      <c r="A23" s="25" t="s">
        <v>21</v>
      </c>
      <c r="B23" s="4">
        <v>2012</v>
      </c>
      <c r="C23" s="4" t="s">
        <v>9</v>
      </c>
      <c r="D23" s="5" t="s">
        <v>22</v>
      </c>
      <c r="E23" s="5"/>
      <c r="F23" s="5" t="s">
        <v>10</v>
      </c>
      <c r="G23" s="3" t="s">
        <v>21</v>
      </c>
      <c r="H23" s="4" t="s">
        <v>11</v>
      </c>
      <c r="I23" s="4" t="s">
        <v>9</v>
      </c>
      <c r="J23" s="5" t="s">
        <v>23</v>
      </c>
      <c r="K23" s="50">
        <v>100000</v>
      </c>
    </row>
    <row r="24" spans="1:11" ht="34.15" customHeight="1">
      <c r="A24" s="25" t="s">
        <v>80</v>
      </c>
      <c r="B24" s="4">
        <v>2005</v>
      </c>
      <c r="C24" s="4" t="s">
        <v>9</v>
      </c>
      <c r="D24" s="5" t="s">
        <v>81</v>
      </c>
      <c r="E24" s="5"/>
      <c r="F24" s="5" t="s">
        <v>13</v>
      </c>
      <c r="G24" s="3"/>
      <c r="H24" s="4"/>
      <c r="I24" s="4"/>
      <c r="J24" s="5"/>
      <c r="K24" s="50"/>
    </row>
    <row r="25" spans="1:11" ht="34.15" customHeight="1">
      <c r="A25" s="25"/>
      <c r="B25" s="4"/>
      <c r="C25" s="4"/>
      <c r="D25" s="5"/>
      <c r="E25" s="5"/>
      <c r="F25" s="5" t="s">
        <v>24</v>
      </c>
      <c r="G25" s="3" t="s">
        <v>95</v>
      </c>
      <c r="H25" s="4" t="s">
        <v>11</v>
      </c>
      <c r="I25" s="4" t="s">
        <v>9</v>
      </c>
      <c r="J25" s="5" t="s">
        <v>17</v>
      </c>
      <c r="K25" s="50">
        <v>130000</v>
      </c>
    </row>
    <row r="26" spans="1:11" ht="34.15" customHeight="1" thickBot="1">
      <c r="A26" s="25"/>
      <c r="B26" s="4"/>
      <c r="C26" s="4"/>
      <c r="D26" s="5"/>
      <c r="E26" s="5"/>
      <c r="F26" s="5" t="s">
        <v>24</v>
      </c>
      <c r="G26" s="3" t="s">
        <v>96</v>
      </c>
      <c r="H26" s="4" t="s">
        <v>11</v>
      </c>
      <c r="I26" s="4" t="s">
        <v>9</v>
      </c>
      <c r="J26" s="10" t="s">
        <v>25</v>
      </c>
      <c r="K26" s="53">
        <v>200000</v>
      </c>
    </row>
    <row r="27" spans="1:11" ht="34.15" customHeight="1" thickBot="1">
      <c r="A27" s="33" t="s">
        <v>26</v>
      </c>
      <c r="B27" s="30"/>
      <c r="C27" s="30"/>
      <c r="D27" s="31"/>
      <c r="E27" s="31"/>
      <c r="F27" s="31"/>
      <c r="G27" s="41"/>
      <c r="H27" s="30"/>
      <c r="I27" s="30"/>
      <c r="J27" s="31"/>
      <c r="K27" s="51"/>
    </row>
    <row r="28" spans="1:11" ht="34.15" customHeight="1">
      <c r="A28" s="48" t="s">
        <v>59</v>
      </c>
      <c r="B28" s="34">
        <v>2020</v>
      </c>
      <c r="C28" s="34" t="s">
        <v>9</v>
      </c>
      <c r="D28" s="32" t="s">
        <v>76</v>
      </c>
      <c r="E28" s="32"/>
      <c r="F28" s="32" t="s">
        <v>15</v>
      </c>
      <c r="G28" s="45"/>
      <c r="H28" s="46"/>
      <c r="I28" s="46"/>
      <c r="J28" s="32" t="s">
        <v>76</v>
      </c>
      <c r="K28" s="49"/>
    </row>
    <row r="29" spans="1:11" ht="34.15" customHeight="1">
      <c r="A29" s="25" t="s">
        <v>62</v>
      </c>
      <c r="B29" s="4">
        <v>2020</v>
      </c>
      <c r="C29" s="4" t="s">
        <v>9</v>
      </c>
      <c r="D29" s="5" t="s">
        <v>77</v>
      </c>
      <c r="E29" s="5"/>
      <c r="F29" s="5" t="s">
        <v>15</v>
      </c>
      <c r="G29" s="3"/>
      <c r="H29" s="4"/>
      <c r="I29" s="4"/>
      <c r="J29" s="5" t="s">
        <v>77</v>
      </c>
      <c r="K29" s="50"/>
    </row>
    <row r="30" spans="1:11" ht="34.15" customHeight="1">
      <c r="A30" s="25" t="s">
        <v>60</v>
      </c>
      <c r="B30" s="4">
        <v>2004</v>
      </c>
      <c r="C30" s="4" t="s">
        <v>9</v>
      </c>
      <c r="D30" s="5" t="s">
        <v>72</v>
      </c>
      <c r="E30" s="5"/>
      <c r="F30" s="5" t="s">
        <v>10</v>
      </c>
      <c r="G30" s="3" t="s">
        <v>97</v>
      </c>
      <c r="H30" s="4" t="s">
        <v>16</v>
      </c>
      <c r="I30" s="4" t="s">
        <v>9</v>
      </c>
      <c r="J30" s="5" t="s">
        <v>36</v>
      </c>
      <c r="K30" s="50">
        <v>140000</v>
      </c>
    </row>
    <row r="31" spans="1:11" ht="34.15" customHeight="1">
      <c r="A31" s="25" t="s">
        <v>61</v>
      </c>
      <c r="B31" s="4">
        <v>2002</v>
      </c>
      <c r="C31" s="4" t="s">
        <v>9</v>
      </c>
      <c r="D31" s="5" t="s">
        <v>71</v>
      </c>
      <c r="E31" s="5"/>
      <c r="F31" s="5" t="s">
        <v>10</v>
      </c>
      <c r="G31" s="3" t="s">
        <v>97</v>
      </c>
      <c r="H31" s="4" t="s">
        <v>16</v>
      </c>
      <c r="I31" s="4" t="s">
        <v>9</v>
      </c>
      <c r="J31" s="5" t="s">
        <v>36</v>
      </c>
      <c r="K31" s="50">
        <v>140000</v>
      </c>
    </row>
    <row r="32" spans="1:11" ht="34.15" customHeight="1" thickBot="1">
      <c r="A32" s="36" t="s">
        <v>63</v>
      </c>
      <c r="B32" s="9">
        <v>2020</v>
      </c>
      <c r="C32" s="9" t="s">
        <v>9</v>
      </c>
      <c r="D32" s="10" t="s">
        <v>72</v>
      </c>
      <c r="E32" s="10"/>
      <c r="F32" s="10" t="s">
        <v>15</v>
      </c>
      <c r="G32" s="43"/>
      <c r="H32" s="9"/>
      <c r="I32" s="9"/>
      <c r="J32" s="10" t="s">
        <v>72</v>
      </c>
      <c r="K32" s="53"/>
    </row>
    <row r="33" spans="1:11" ht="34.15" customHeight="1" thickBot="1">
      <c r="A33" s="33" t="s">
        <v>98</v>
      </c>
      <c r="B33" s="30"/>
      <c r="C33" s="30"/>
      <c r="D33" s="31"/>
      <c r="E33" s="31"/>
      <c r="F33" s="31"/>
      <c r="G33" s="41"/>
      <c r="H33" s="30"/>
      <c r="I33" s="30"/>
      <c r="J33" s="31"/>
      <c r="K33" s="51">
        <v>200000</v>
      </c>
    </row>
    <row r="34" spans="1:11" ht="22.9" customHeight="1">
      <c r="A34" s="11" t="s">
        <v>28</v>
      </c>
      <c r="B34" s="12"/>
      <c r="C34" s="12" t="s">
        <v>29</v>
      </c>
      <c r="D34" s="13"/>
      <c r="E34" s="19"/>
      <c r="F34" s="19"/>
      <c r="G34" s="13"/>
      <c r="H34" s="23" t="s">
        <v>30</v>
      </c>
      <c r="I34" s="19"/>
      <c r="J34" s="19"/>
      <c r="K34" s="54"/>
    </row>
    <row r="35" spans="1:11" ht="21.75" thickBot="1">
      <c r="A35" s="15" t="s">
        <v>31</v>
      </c>
      <c r="B35" s="16"/>
      <c r="C35" s="16" t="s">
        <v>29</v>
      </c>
      <c r="D35" s="17"/>
      <c r="E35" s="20"/>
      <c r="F35" s="20"/>
      <c r="G35" s="17"/>
      <c r="H35" s="24" t="s">
        <v>30</v>
      </c>
      <c r="I35" s="20"/>
      <c r="J35" s="20"/>
      <c r="K35" s="55"/>
    </row>
    <row r="36" spans="1:11" ht="34.15" customHeight="1" thickBot="1">
      <c r="A36" s="15"/>
      <c r="G36" s="29" t="s">
        <v>32</v>
      </c>
      <c r="H36" s="30"/>
      <c r="I36" s="30"/>
      <c r="J36" s="31"/>
      <c r="K36" s="56">
        <f>K33+K31+K30+K26+K25+K23+K22+K20+K19+K17+K16+K15+K13+K12+K9+K8+K4+K3+K5</f>
        <v>6650000</v>
      </c>
    </row>
    <row r="37" spans="1:4" ht="15.75">
      <c r="A37" s="26"/>
      <c r="B37" s="12"/>
      <c r="C37" s="12"/>
      <c r="D37" s="14"/>
    </row>
    <row r="38" spans="1:4" ht="15.75">
      <c r="A38" s="60"/>
      <c r="B38" s="61"/>
      <c r="C38" s="61"/>
      <c r="D38" s="62"/>
    </row>
    <row r="39" spans="1:4" ht="15.75">
      <c r="A39" s="60"/>
      <c r="B39" s="61"/>
      <c r="C39" s="61"/>
      <c r="D39" s="62"/>
    </row>
    <row r="40" spans="1:4" ht="15.75">
      <c r="A40" s="60"/>
      <c r="B40" s="61"/>
      <c r="C40" s="61"/>
      <c r="D40" s="62"/>
    </row>
    <row r="41" spans="1:4" ht="15.75">
      <c r="A41" s="63"/>
      <c r="B41" s="64"/>
      <c r="C41" s="64"/>
      <c r="D41" s="65"/>
    </row>
    <row r="42" spans="1:4" ht="15.75">
      <c r="A42" s="60"/>
      <c r="B42" s="61"/>
      <c r="C42" s="61"/>
      <c r="D42" s="62"/>
    </row>
    <row r="43" spans="1:4" ht="16.5" thickBot="1">
      <c r="A43" s="57"/>
      <c r="B43" s="58"/>
      <c r="C43" s="58"/>
      <c r="D43" s="59"/>
    </row>
    <row r="44" spans="4:4" ht="15.75">
      <c r="D44" s="1"/>
    </row>
    <row r="45" spans="4:4" ht="15.75">
      <c r="D45" s="1"/>
    </row>
  </sheetData>
  <mergeCells count="6">
    <mergeCell ref="A43:D43"/>
    <mergeCell ref="A38:D38"/>
    <mergeCell ref="A39:D39"/>
    <mergeCell ref="A40:D40"/>
    <mergeCell ref="A41:D41"/>
    <mergeCell ref="A42:D42"/>
  </mergeCells>
  <pageMargins left="0.7" right="0.7" top="0.787401575" bottom="0.787401575" header="0.3" footer="0.3"/>
  <pageSetup horizontalDpi="360" verticalDpi="360" orientation="landscape" paperSize="9" scale="57" r:id="rId2"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3F73C1EFA5B444A5D47B8A8435E976" ma:contentTypeVersion="15" ma:contentTypeDescription="Vytvoří nový dokument" ma:contentTypeScope="" ma:versionID="5905cff24b544180ca41f2031e553c4a">
  <xsd:schema xmlns:xsd="http://www.w3.org/2001/XMLSchema" xmlns:xs="http://www.w3.org/2001/XMLSchema" xmlns:p="http://schemas.microsoft.com/office/2006/metadata/properties" xmlns:ns2="9cedc0f8-5674-4c0c-8a97-172d0ba98063" xmlns:ns3="1408f0e9-fce1-45e0-b13d-bf58813e5017" targetNamespace="http://schemas.microsoft.com/office/2006/metadata/properties" ma:root="true" ma:fieldsID="962d32e3a83924a6f87601a2d8f01ae0" ns2:_="" ns3:_="">
    <xsd:import namespace="9cedc0f8-5674-4c0c-8a97-172d0ba98063"/>
    <xsd:import namespace="1408f0e9-fce1-45e0-b13d-bf58813e5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dc0f8-5674-4c0c-8a97-172d0ba98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61496feb-b667-407d-9b0f-ba2edd8425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8f0e9-fce1-45e0-b13d-bf58813e501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f58f87b-a07d-4f0a-8360-8178540a3e2b}" ma:internalName="TaxCatchAll" ma:showField="CatchAllData" ma:web="1408f0e9-fce1-45e0-b13d-bf58813e5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dc0f8-5674-4c0c-8a97-172d0ba98063">
      <Terms xmlns="http://schemas.microsoft.com/office/infopath/2007/PartnerControls"/>
    </lcf76f155ced4ddcb4097134ff3c332f>
    <TaxCatchAll xmlns="1408f0e9-fce1-45e0-b13d-bf58813e5017" xsi:nil="true"/>
  </documentManagement>
</p:properties>
</file>

<file path=customXml/itemProps1.xml><?xml version="1.0" encoding="utf-8"?>
<ds:datastoreItem xmlns:ds="http://schemas.openxmlformats.org/officeDocument/2006/customXml" ds:itemID="{F06096C9-0E77-4D18-9C95-FB5743F67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dc0f8-5674-4c0c-8a97-172d0ba98063"/>
    <ds:schemaRef ds:uri="1408f0e9-fce1-45e0-b13d-bf58813e5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7769E-A42E-4887-9EA1-DEB40471B3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BDBEE7-CA65-4B37-82FA-3415CDC738AA}">
  <ds:schemaRefs>
    <ds:schemaRef ds:uri="http://schemas.microsoft.com/office/2006/metadata/properties"/>
    <ds:schemaRef ds:uri="http://schemas.microsoft.com/office/infopath/2007/PartnerControls"/>
    <ds:schemaRef ds:uri="9cedc0f8-5674-4c0c-8a97-172d0ba98063"/>
    <ds:schemaRef ds:uri="1408f0e9-fce1-45e0-b13d-bf58813e50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Jiří Skála</cp:lastModifiedBy>
  <dcterms:created xsi:type="dcterms:W3CDTF">2022-06-27T13:31:45Z</dcterms:created>
  <dcterms:modified xsi:type="dcterms:W3CDTF">2024-07-12T11:13:46Z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0x010100A73F73C1EFA5B444A5D47B8A8435E976</vt:lpwstr>
  </property>
  <property fmtid="{D5CDD505-2E9C-101B-9397-08002B2CF9AE}" pid="3" name="MediaServiceImageTags">
    <vt:lpwstr/>
  </property>
  <property fmtid="{D5CDD505-2E9C-101B-9397-08002B2CF9AE}" pid="4" name="CJ">
    <vt:lpwstr>MZP/2026/330/319</vt:lpwstr>
  </property>
  <property fmtid="{D5CDD505-2E9C-101B-9397-08002B2CF9AE}" pid="5" name="Contact_PostaOdes">
    <vt:lpwstr>ADRESÁT..._x000d_
ADRESÁT...</vt:lpwstr>
  </property>
  <property fmtid="{D5CDD505-2E9C-101B-9397-08002B2CF9AE}" pid="6" name="Contact_PostaOdes_All">
    <vt:lpwstr>ROZDĚLOVNÍK...</vt:lpwstr>
  </property>
  <property fmtid="{D5CDD505-2E9C-101B-9397-08002B2CF9AE}" pid="7" name="SZ_Spis_Pisemnost">
    <vt:lpwstr>ZN/MZP/2025/330/124</vt:lpwstr>
  </property>
  <property fmtid="{D5CDD505-2E9C-101B-9397-08002B2CF9AE}" pid="8" name="DisplayName_SpisovyUzel_PoziceZodpo_Pisemnost">
    <vt:lpwstr>Odbor fondů EU</vt:lpwstr>
  </property>
  <property fmtid="{D5CDD505-2E9C-101B-9397-08002B2CF9AE}" pid="9" name="Zkratka_SpisovyUzel_PoziceZodpo_Pisemnost">
    <vt:lpwstr>330</vt:lpwstr>
  </property>
  <property fmtid="{D5CDD505-2E9C-101B-9397-08002B2CF9AE}" pid="10" name="Key_BarCode_Pisemnost">
    <vt:lpwstr>*B003417871*</vt:lpwstr>
  </property>
  <property fmtid="{D5CDD505-2E9C-101B-9397-08002B2CF9AE}" pid="11" name="Key_BarCode_PostaOdes">
    <vt:lpwstr>11101001011</vt:lpwstr>
  </property>
  <property fmtid="{D5CDD505-2E9C-101B-9397-08002B2CF9AE}" pid="12" name="DisplayName_CisloObalky_PostaOdes">
    <vt:lpwstr>ČÍSLO OBÁLKY</vt:lpwstr>
  </property>
  <property fmtid="{D5CDD505-2E9C-101B-9397-08002B2CF9AE}" pid="13" name="EC_Pisemnost">
    <vt:lpwstr>ENV/2026/232178</vt:lpwstr>
  </property>
  <property fmtid="{D5CDD505-2E9C-101B-9397-08002B2CF9AE}" pid="14" name="Odkaz">
    <vt:lpwstr>ODKAZ</vt:lpwstr>
  </property>
  <property fmtid="{D5CDD505-2E9C-101B-9397-08002B2CF9AE}" pid="15" name="SkartacniZnakLhuta_PisemnostZnak">
    <vt:lpwstr>A/10</vt:lpwstr>
  </property>
  <property fmtid="{D5CDD505-2E9C-101B-9397-08002B2CF9AE}" pid="16" name="CJ_Spis_Pisemnost">
    <vt:lpwstr>MZP/2025/330/530</vt:lpwstr>
  </property>
  <property fmtid="{D5CDD505-2E9C-101B-9397-08002B2CF9AE}" pid="17" name="UserName_PisemnostTypZpristupneniInformaciZOSZ_Pisemnost">
    <vt:lpwstr>ZOSZ_UserName</vt:lpwstr>
  </property>
  <property fmtid="{D5CDD505-2E9C-101B-9397-08002B2CF9AE}" pid="18" name="Password_PisemnostTypZpristupneniInformaciZOSZ_Pisemnost">
    <vt:lpwstr>ZOSZ_Password</vt:lpwstr>
  </property>
  <property fmtid="{D5CDD505-2E9C-101B-9397-08002B2CF9AE}" pid="19" name="DatumPlatnosti_PisemnostTypZpristupneniInformaciZOSZ_Pisemnost">
    <vt:lpwstr>ZOSZ_DatumPlatnosti</vt:lpwstr>
  </property>
  <property fmtid="{D5CDD505-2E9C-101B-9397-08002B2CF9AE}" pid="20" name="TEST">
    <vt:lpwstr>testovací pole</vt:lpwstr>
  </property>
  <property fmtid="{D5CDD505-2E9C-101B-9397-08002B2CF9AE}" pid="21" name="PocetListu_Pisemnost">
    <vt:lpwstr>1</vt:lpwstr>
  </property>
  <property fmtid="{D5CDD505-2E9C-101B-9397-08002B2CF9AE}" pid="22" name="Vec_Pisemnost">
    <vt:lpwstr>Vyjádření S300 – spolupráce k dokumentu ev. č. ENV/2026/198015 ve věci žádosti o informace podle zákona č. 106/1999 Sb. od pana Veselého.</vt:lpwstr>
  </property>
  <property fmtid="{D5CDD505-2E9C-101B-9397-08002B2CF9AE}" pid="23" name="DatumPoriz_Pisemnost">
    <vt:lpwstr>4.3.2026</vt:lpwstr>
  </property>
  <property fmtid="{D5CDD505-2E9C-101B-9397-08002B2CF9AE}" pid="24" name="KRukam">
    <vt:lpwstr>{KRukam}</vt:lpwstr>
  </property>
  <property fmtid="{D5CDD505-2E9C-101B-9397-08002B2CF9AE}" pid="25" name="PocetListuDokumentu_Pisemnost">
    <vt:lpwstr>1</vt:lpwstr>
  </property>
  <property fmtid="{D5CDD505-2E9C-101B-9397-08002B2CF9AE}" pid="26" name="PocetPriloh_Pisemnost">
    <vt:lpwstr>POČET PŘÍLOH</vt:lpwstr>
  </property>
  <property fmtid="{D5CDD505-2E9C-101B-9397-08002B2CF9AE}" pid="27" name="TypPrilohy_Pisemnost">
    <vt:lpwstr>TYP PŘÍLOHY</vt:lpwstr>
  </property>
  <property fmtid="{D5CDD505-2E9C-101B-9397-08002B2CF9AE}" pid="28" name="DisplayName_UserPoriz_Pisemnost">
    <vt:lpwstr>PhDr. Miloš Cimbulka</vt:lpwstr>
  </property>
  <property fmtid="{D5CDD505-2E9C-101B-9397-08002B2CF9AE}" pid="29" name="Podpis">
    <vt:lpwstr/>
  </property>
  <property fmtid="{D5CDD505-2E9C-101B-9397-08002B2CF9AE}" pid="30" name="SmlouvaCislo">
    <vt:lpwstr>ČÍSLO SMLOUVY</vt:lpwstr>
  </property>
  <property fmtid="{D5CDD505-2E9C-101B-9397-08002B2CF9AE}" pid="31" name="CJ_PostaDoruc_PisemnostOdpovedNa_Pisemnost">
    <vt:lpwstr>XXX-XXX-XXX</vt:lpwstr>
  </property>
  <property fmtid="{D5CDD505-2E9C-101B-9397-08002B2CF9AE}" pid="32" name="AnonymizaceNavrh">
    <vt:lpwstr/>
  </property>
  <property fmtid="{D5CDD505-2E9C-101B-9397-08002B2CF9AE}" pid="33" name="PostalAddress_Contact_SpisovyUzel_PoziceZodpo_Pisemnost">
    <vt:lpwstr>ADRESA SU...</vt:lpwstr>
  </property>
  <property fmtid="{D5CDD505-2E9C-101B-9397-08002B2CF9AE}" pid="34" name="NameAddress_Contact_SpisovyUzel_PoziceZodpo_Pisemnost">
    <vt:lpwstr>ADRESÁT SU...</vt:lpwstr>
  </property>
  <property fmtid="{D5CDD505-2E9C-101B-9397-08002B2CF9AE}" pid="35" name="DatumNaroz">
    <vt:lpwstr/>
  </property>
  <property fmtid="{D5CDD505-2E9C-101B-9397-08002B2CF9AE}" pid="36" name="RC">
    <vt:lpwstr/>
  </property>
  <property fmtid="{D5CDD505-2E9C-101B-9397-08002B2CF9AE}" pid="37" name="Cislo_PostaOdesPisemnostDokumentVerze_PostaOdesPisemnost">
    <vt:lpwstr>VÝTISK Č. ...</vt:lpwstr>
  </property>
  <property fmtid="{D5CDD505-2E9C-101B-9397-08002B2CF9AE}" pid="38" name="DisplayName_SlozkaStupenUtajeniCollection_Slozka_Pisemnost">
    <vt:lpwstr/>
  </property>
  <property fmtid="{D5CDD505-2E9C-101B-9397-08002B2CF9AE}" pid="39" name="DuvodZmeny_SlozkaStupenUtajeniCollection_Slozka_Pisemnost">
    <vt:lpwstr/>
  </property>
  <property fmtid="{D5CDD505-2E9C-101B-9397-08002B2CF9AE}" pid="40" name="DisplayName_CJCol">
    <vt:lpwstr>&lt;TABLE&gt;&lt;TR&gt;&lt;TD&gt;Č.j.:&lt;/TD&gt;&lt;TD&gt;MZP/2026/330/319&lt;/TD&gt;&lt;/TR&gt;&lt;TR&gt;&lt;TD&gt;&lt;/TD&gt;&lt;TD&gt;&lt;/TD&gt;&lt;/TR&gt;&lt;/TABLE&gt;</vt:lpwstr>
  </property>
  <property fmtid="{D5CDD505-2E9C-101B-9397-08002B2CF9AE}" pid="41" name="NamePostalAddress_Contact_PostaOdes">
    <vt:lpwstr>POŠTOVNÍ ADRESA_x000d_
{PostalAddress_Contact_PostaOdes}</vt:lpwstr>
  </property>
  <property fmtid="{D5CDD505-2E9C-101B-9397-08002B2CF9AE}" pid="42" name="PoleVlastnost">
    <vt:lpwstr/>
  </property>
  <property fmtid="{D5CDD505-2E9C-101B-9397-08002B2CF9AE}" pid="43" name="QREC_Pisemnost">
    <vt:lpwstr>ENV/2026/232178</vt:lpwstr>
  </property>
  <property fmtid="{D5CDD505-2E9C-101B-9397-08002B2CF9AE}" pid="44" name="DisplayName_PoziceMa_Pisemnost">
    <vt:lpwstr>PhDr. Miloš Cimbulka</vt:lpwstr>
  </property>
  <property fmtid="{D5CDD505-2E9C-101B-9397-08002B2CF9AE}" pid="45" name="DisplayName_Spis_Pisemnost">
    <vt:lpwstr>2025_korespondence SC 1.1 a 1.2</vt:lpwstr>
  </property>
  <property fmtid="{D5CDD505-2E9C-101B-9397-08002B2CF9AE}" pid="46" name="CelyZnak_PisemnostZnak">
    <vt:lpwstr>200.4.2</vt:lpwstr>
  </property>
  <property fmtid="{D5CDD505-2E9C-101B-9397-08002B2CF9AE}" pid="47" name="Datum_PostaDoruc_PisemnostOdpovedNa_Pisemnost">
    <vt:lpwstr>DD.MM.RRRR</vt:lpwstr>
  </property>
  <property fmtid="{D5CDD505-2E9C-101B-9397-08002B2CF9AE}" pid="48" name="Termin_Pisemnost">
    <vt:lpwstr>DD.MM.RRRR</vt:lpwstr>
  </property>
</Properties>
</file>